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0"/>
  <workbookPr/>
  <mc:AlternateContent xmlns:mc="http://schemas.openxmlformats.org/markup-compatibility/2006">
    <mc:Choice Requires="x15">
      <x15ac:absPath xmlns:x15ac="http://schemas.microsoft.com/office/spreadsheetml/2010/11/ac" url="P:\A_UKPP\A_USADI\GMS - 097_ PLAZOVI 7.seja\JN sklopi 1-6 za PZI sanacija po neurju maja 2023\SJN\"/>
    </mc:Choice>
  </mc:AlternateContent>
  <xr:revisionPtr revIDLastSave="0" documentId="13_ncr:1_{88DA0C9B-60AC-425A-820C-6C8C06B4F671}" xr6:coauthVersionLast="36" xr6:coauthVersionMax="36" xr10:uidLastSave="{00000000-0000-0000-0000-000000000000}"/>
  <bookViews>
    <workbookView xWindow="0" yWindow="0" windowWidth="28800" windowHeight="11310" xr2:uid="{00000000-000D-0000-FFFF-FFFF00000000}"/>
  </bookViews>
  <sheets>
    <sheet name="SKLOP  (4)" sheetId="6" r:id="rId1"/>
  </sheets>
  <definedNames>
    <definedName name="_xlnm.Print_Area" localSheetId="0">'SKLOP  (4)'!$A$2:$D$55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6" l="1"/>
  <c r="D39" i="6" s="1"/>
  <c r="D48" i="6" l="1"/>
  <c r="D42" i="6"/>
  <c r="D45" i="6" s="1"/>
  <c r="D51" i="6" s="1"/>
</calcChain>
</file>

<file path=xl/sharedStrings.xml><?xml version="1.0" encoding="utf-8"?>
<sst xmlns="http://schemas.openxmlformats.org/spreadsheetml/2006/main" count="44" uniqueCount="41">
  <si>
    <t>Ponudnik:</t>
  </si>
  <si>
    <t>št. ponudbe:</t>
  </si>
  <si>
    <t>OPIS DEL</t>
  </si>
  <si>
    <t>Vrednost brez DDV                     (EUR)</t>
  </si>
  <si>
    <t>2.</t>
  </si>
  <si>
    <t xml:space="preserve">3. </t>
  </si>
  <si>
    <t>4.</t>
  </si>
  <si>
    <t>* ostalo v skladu z vsebino projektne naloge</t>
  </si>
  <si>
    <t>OPOMBA: Cene se vnaša samo v rumeno obarvane celice!</t>
  </si>
  <si>
    <t>Materialni in vsi ostali stroški za izdelavo projektne dokumentacije v skladu z navodili iz projektne naloge naj bodo vračunani v enotnih cenah postavk specifikacije!</t>
  </si>
  <si>
    <t>SPECIFIKACIJA DEL IN ODGOVORNEGA KADRA</t>
  </si>
  <si>
    <t>Vodja projekta:</t>
  </si>
  <si>
    <t xml:space="preserve"> </t>
  </si>
  <si>
    <t xml:space="preserve"> Elaborati:</t>
  </si>
  <si>
    <t>7</t>
  </si>
  <si>
    <t>8</t>
  </si>
  <si>
    <t>5</t>
  </si>
  <si>
    <t>6</t>
  </si>
  <si>
    <t xml:space="preserve"> Elaborat voziščne konstrukcije</t>
  </si>
  <si>
    <t xml:space="preserve">   -	izdelava geodetskega načrta s posnetkom cestišča in območja usada</t>
  </si>
  <si>
    <t>Geodetski načrt s certifikatom (Posnetek terena, izdelava situacije obravnavanega območja, infrastrukture ..)</t>
  </si>
  <si>
    <t>Geotehnično poročilo z nujnimi reiskavami za cesto, določitev stabilnosti območja  in objekte sanacij</t>
  </si>
  <si>
    <t xml:space="preserve"> -              izvedba standardnih dinamičnih penetracije – SPT (2 poskusa na vrtino);
 -              spremljava sondažnih del s popisom jeder vrtin 
</t>
  </si>
  <si>
    <t>Pridobitev soglasij upravljavcev infrastrukture in nosilcev urejanja prostora za poseganje v varovana območja</t>
  </si>
  <si>
    <t>1</t>
  </si>
  <si>
    <t>Načrt za izvedbo PZI ob upoštevanju Pravilnik o projektni in drugi dokumentaciji ter obrazcih pri graditvi objektov (Uradni list RS, št. 30/23) in Zakona o cestah ter vsebino projektne naloge (poudarek na točki 2.1 in 7.3)</t>
  </si>
  <si>
    <t xml:space="preserve"> -               Predračunski elaborat</t>
  </si>
  <si>
    <t xml:space="preserve"> -                Varnostni načrt</t>
  </si>
  <si>
    <t xml:space="preserve"> -              Katastrski elaborat</t>
  </si>
  <si>
    <t>POPUST   %</t>
  </si>
  <si>
    <t>DDV 22%:</t>
  </si>
  <si>
    <t xml:space="preserve"> -         izdelava stabilnostne in geostatične analize v kritičnem profilu </t>
  </si>
  <si>
    <t xml:space="preserve">datum:  </t>
  </si>
  <si>
    <r>
      <t xml:space="preserve"> -	preveritev geomehanskih lastnosti elementov obstoječega usada in lego nosilne plasti - izdelava sondažnih vrtin </t>
    </r>
    <r>
      <rPr>
        <i/>
        <sz val="12"/>
        <color theme="1"/>
        <rFont val="Calibri"/>
        <family val="2"/>
        <charset val="238"/>
        <scheme val="minor"/>
      </rPr>
      <t>….. kom …..</t>
    </r>
  </si>
  <si>
    <t>SKUPAJ KONČNA PONUDBENA CENA (brez  DDV)</t>
  </si>
  <si>
    <t>SKUPAJ KONČNA PONUDBENA VREDNOST z DDV:</t>
  </si>
  <si>
    <t>SKUPAJ VREDNOST DEL brez popusta (brez DDV):</t>
  </si>
  <si>
    <t xml:space="preserve"> SKLOP 4:  	PZI projekt za sanacijo udora in rekonstrukcijo ceste Trčova  
v območju HŠ 1  v KS Malečnik-Ruperče</t>
  </si>
  <si>
    <t>SKLOP 4</t>
  </si>
  <si>
    <t xml:space="preserve"> Elaborati:
 -              Popisi del s predizmerami</t>
  </si>
  <si>
    <t>PZI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</si>
</sst>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3FB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2">
    <xf numFmtId="0" fontId="0" fillId="0" borderId="0" xfId="0"/>
    <xf numFmtId="49" fontId="2" fillId="0" borderId="0" xfId="0" applyNumberFormat="1" applyFont="1" applyAlignment="1">
      <alignment horizontal="right" vertical="top"/>
    </xf>
    <xf numFmtId="0" fontId="2" fillId="0" borderId="0" xfId="0" applyFont="1" applyBorder="1" applyAlignment="1"/>
    <xf numFmtId="0" fontId="2" fillId="0" borderId="0" xfId="0" applyFont="1" applyFill="1" applyBorder="1" applyAlignment="1"/>
    <xf numFmtId="0" fontId="2" fillId="0" borderId="0" xfId="0" applyFont="1"/>
    <xf numFmtId="49" fontId="2" fillId="0" borderId="2" xfId="0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  <xf numFmtId="0" fontId="2" fillId="0" borderId="10" xfId="0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1" fillId="6" borderId="0" xfId="0" applyFont="1" applyFill="1" applyBorder="1" applyAlignment="1" applyProtection="1">
      <alignment wrapText="1"/>
      <protection locked="0"/>
    </xf>
    <xf numFmtId="0" fontId="1" fillId="6" borderId="10" xfId="0" applyFont="1" applyFill="1" applyBorder="1" applyProtection="1">
      <protection locked="0"/>
    </xf>
    <xf numFmtId="0" fontId="2" fillId="0" borderId="0" xfId="0" applyFont="1" applyBorder="1" applyAlignment="1">
      <alignment horizontal="right" wrapText="1"/>
    </xf>
    <xf numFmtId="0" fontId="2" fillId="6" borderId="0" xfId="0" applyFont="1" applyFill="1" applyBorder="1" applyAlignment="1" applyProtection="1">
      <protection locked="0"/>
    </xf>
    <xf numFmtId="49" fontId="2" fillId="0" borderId="5" xfId="0" applyNumberFormat="1" applyFont="1" applyBorder="1" applyAlignment="1">
      <alignment horizontal="right" vertical="top"/>
    </xf>
    <xf numFmtId="0" fontId="2" fillId="0" borderId="6" xfId="0" applyFont="1" applyFill="1" applyBorder="1" applyAlignment="1"/>
    <xf numFmtId="0" fontId="2" fillId="0" borderId="11" xfId="0" applyFont="1" applyBorder="1"/>
    <xf numFmtId="49" fontId="2" fillId="0" borderId="7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right" vertical="top"/>
    </xf>
    <xf numFmtId="164" fontId="2" fillId="6" borderId="16" xfId="0" applyNumberFormat="1" applyFont="1" applyFill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/>
    <xf numFmtId="164" fontId="2" fillId="0" borderId="0" xfId="0" applyNumberFormat="1" applyFont="1" applyFill="1" applyBorder="1" applyAlignment="1">
      <alignment horizontal="center" vertical="center"/>
    </xf>
    <xf numFmtId="0" fontId="2" fillId="0" borderId="6" xfId="0" applyFont="1" applyBorder="1" applyAlignment="1"/>
    <xf numFmtId="164" fontId="2" fillId="0" borderId="11" xfId="0" applyNumberFormat="1" applyFont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5" borderId="16" xfId="0" applyNumberFormat="1" applyFont="1" applyFill="1" applyBorder="1" applyAlignment="1">
      <alignment horizontal="center" vertical="center"/>
    </xf>
    <xf numFmtId="49" fontId="2" fillId="5" borderId="4" xfId="0" applyNumberFormat="1" applyFont="1" applyFill="1" applyBorder="1" applyAlignment="1">
      <alignment horizontal="right" vertical="top"/>
    </xf>
    <xf numFmtId="0" fontId="2" fillId="5" borderId="14" xfId="0" applyFont="1" applyFill="1" applyBorder="1" applyAlignment="1">
      <alignment horizontal="right" wrapText="1"/>
    </xf>
    <xf numFmtId="165" fontId="2" fillId="6" borderId="15" xfId="0" applyNumberFormat="1" applyFont="1" applyFill="1" applyBorder="1" applyAlignment="1" applyProtection="1">
      <alignment horizontal="center" vertical="center"/>
      <protection locked="0"/>
    </xf>
    <xf numFmtId="164" fontId="2" fillId="6" borderId="17" xfId="0" applyNumberFormat="1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Border="1" applyAlignment="1">
      <alignment horizontal="right" wrapText="1"/>
    </xf>
    <xf numFmtId="0" fontId="1" fillId="5" borderId="0" xfId="0" applyFont="1" applyFill="1" applyBorder="1" applyAlignment="1"/>
    <xf numFmtId="164" fontId="2" fillId="0" borderId="10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right" wrapText="1"/>
    </xf>
    <xf numFmtId="0" fontId="1" fillId="5" borderId="15" xfId="0" applyFont="1" applyFill="1" applyBorder="1" applyAlignment="1"/>
    <xf numFmtId="49" fontId="2" fillId="0" borderId="4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wrapText="1"/>
    </xf>
    <xf numFmtId="164" fontId="2" fillId="4" borderId="10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right" vertical="top"/>
    </xf>
    <xf numFmtId="0" fontId="1" fillId="0" borderId="6" xfId="0" applyFont="1" applyFill="1" applyBorder="1" applyAlignment="1">
      <alignment horizontal="left" wrapText="1"/>
    </xf>
    <xf numFmtId="0" fontId="2" fillId="0" borderId="14" xfId="0" applyFont="1" applyBorder="1"/>
    <xf numFmtId="49" fontId="2" fillId="4" borderId="4" xfId="0" applyNumberFormat="1" applyFont="1" applyFill="1" applyBorder="1" applyAlignment="1">
      <alignment horizontal="right" vertical="top"/>
    </xf>
    <xf numFmtId="49" fontId="2" fillId="3" borderId="12" xfId="0" applyNumberFormat="1" applyFont="1" applyFill="1" applyBorder="1" applyAlignment="1">
      <alignment horizontal="right" vertical="top"/>
    </xf>
    <xf numFmtId="0" fontId="2" fillId="3" borderId="13" xfId="0" applyFont="1" applyFill="1" applyBorder="1" applyAlignment="1"/>
    <xf numFmtId="164" fontId="2" fillId="3" borderId="13" xfId="0" applyNumberFormat="1" applyFont="1" applyFill="1" applyBorder="1" applyAlignment="1">
      <alignment horizontal="center" vertical="center"/>
    </xf>
    <xf numFmtId="164" fontId="2" fillId="3" borderId="18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9" fontId="2" fillId="6" borderId="0" xfId="1" applyFont="1" applyFill="1" applyBorder="1" applyAlignment="1" applyProtection="1">
      <alignment horizontal="center"/>
      <protection locked="0"/>
    </xf>
    <xf numFmtId="49" fontId="1" fillId="0" borderId="5" xfId="0" applyNumberFormat="1" applyFont="1" applyBorder="1" applyAlignment="1">
      <alignment horizontal="right" vertical="center"/>
    </xf>
    <xf numFmtId="49" fontId="2" fillId="5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" fillId="5" borderId="9" xfId="0" applyFont="1" applyFill="1" applyBorder="1" applyAlignment="1">
      <alignment horizontal="center" wrapText="1"/>
    </xf>
    <xf numFmtId="0" fontId="2" fillId="6" borderId="0" xfId="0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164" fontId="1" fillId="2" borderId="9" xfId="0" applyNumberFormat="1" applyFont="1" applyFill="1" applyBorder="1" applyAlignment="1">
      <alignment horizontal="center" vertical="center"/>
    </xf>
    <xf numFmtId="0" fontId="2" fillId="0" borderId="10" xfId="0" applyFont="1" applyBorder="1" applyAlignment="1"/>
    <xf numFmtId="0" fontId="2" fillId="0" borderId="11" xfId="0" applyFont="1" applyBorder="1" applyAlignment="1"/>
    <xf numFmtId="0" fontId="6" fillId="0" borderId="0" xfId="0" applyFont="1" applyFill="1" applyBorder="1" applyAlignment="1">
      <alignment vertical="center" wrapText="1"/>
    </xf>
    <xf numFmtId="0" fontId="2" fillId="0" borderId="0" xfId="0" applyFont="1" applyAlignment="1"/>
    <xf numFmtId="0" fontId="6" fillId="0" borderId="3" xfId="0" applyFont="1" applyFill="1" applyBorder="1" applyAlignment="1">
      <alignment vertical="center"/>
    </xf>
    <xf numFmtId="0" fontId="2" fillId="0" borderId="3" xfId="0" applyFont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2" fillId="0" borderId="6" xfId="0" applyFont="1" applyBorder="1" applyAlignment="1"/>
    <xf numFmtId="0" fontId="1" fillId="0" borderId="3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5" borderId="0" xfId="0" applyFont="1" applyFill="1" applyBorder="1" applyAlignment="1">
      <alignment horizontal="left" wrapText="1"/>
    </xf>
    <xf numFmtId="164" fontId="1" fillId="5" borderId="9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/>
    <xf numFmtId="0" fontId="2" fillId="5" borderId="11" xfId="0" applyFont="1" applyFill="1" applyBorder="1" applyAlignment="1"/>
    <xf numFmtId="0" fontId="1" fillId="0" borderId="3" xfId="0" applyFont="1" applyBorder="1" applyAlignment="1">
      <alignment horizontal="center"/>
    </xf>
    <xf numFmtId="0" fontId="1" fillId="5" borderId="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5" borderId="3" xfId="0" applyFont="1" applyFill="1" applyBorder="1" applyAlignment="1">
      <alignment wrapText="1"/>
    </xf>
    <xf numFmtId="0" fontId="1" fillId="5" borderId="3" xfId="0" applyFont="1" applyFill="1" applyBorder="1" applyAlignment="1"/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/>
    <xf numFmtId="0" fontId="1" fillId="5" borderId="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1" fillId="5" borderId="3" xfId="0" applyFont="1" applyFill="1" applyBorder="1" applyAlignment="1">
      <alignment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5" borderId="0" xfId="0" applyFont="1" applyFill="1" applyBorder="1" applyAlignment="1"/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FFFF99"/>
      <color rgb="FF7CF0FC"/>
      <color rgb="FFFFE285"/>
      <color rgb="FFB3FB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3EEF9-55FA-4D30-8B52-22B5619A71C0}">
  <sheetPr>
    <pageSetUpPr fitToPage="1"/>
  </sheetPr>
  <dimension ref="A1:G56"/>
  <sheetViews>
    <sheetView tabSelected="1" topLeftCell="A3" zoomScale="55" zoomScaleNormal="55" workbookViewId="0">
      <selection activeCell="C9" sqref="C9"/>
    </sheetView>
  </sheetViews>
  <sheetFormatPr defaultColWidth="8.85546875" defaultRowHeight="15.75" x14ac:dyDescent="0.25"/>
  <cols>
    <col min="1" max="1" width="4" style="1" customWidth="1"/>
    <col min="2" max="2" width="55.28515625" style="2" customWidth="1"/>
    <col min="3" max="3" width="48.7109375" style="3" customWidth="1"/>
    <col min="4" max="4" width="22.85546875" style="4" customWidth="1"/>
    <col min="5" max="16384" width="8.85546875" style="4"/>
  </cols>
  <sheetData>
    <row r="1" spans="1:4" ht="16.5" thickBot="1" x14ac:dyDescent="0.3"/>
    <row r="2" spans="1:4" x14ac:dyDescent="0.25">
      <c r="A2" s="5"/>
      <c r="B2" s="76" t="s">
        <v>10</v>
      </c>
      <c r="C2" s="66"/>
      <c r="D2" s="56" t="s">
        <v>38</v>
      </c>
    </row>
    <row r="3" spans="1:4" ht="45" customHeight="1" x14ac:dyDescent="0.25">
      <c r="A3" s="6"/>
      <c r="B3" s="77" t="s">
        <v>37</v>
      </c>
      <c r="C3" s="91"/>
      <c r="D3" s="7"/>
    </row>
    <row r="4" spans="1:4" x14ac:dyDescent="0.25">
      <c r="A4" s="6"/>
      <c r="B4" s="8"/>
      <c r="D4" s="7"/>
    </row>
    <row r="5" spans="1:4" x14ac:dyDescent="0.25">
      <c r="A5" s="6"/>
      <c r="B5" s="9" t="s">
        <v>0</v>
      </c>
      <c r="C5" s="10" t="s">
        <v>12</v>
      </c>
      <c r="D5" s="11" t="s">
        <v>32</v>
      </c>
    </row>
    <row r="6" spans="1:4" x14ac:dyDescent="0.25">
      <c r="A6" s="6"/>
      <c r="B6" s="12"/>
      <c r="D6" s="7"/>
    </row>
    <row r="7" spans="1:4" x14ac:dyDescent="0.25">
      <c r="A7" s="6"/>
      <c r="B7" s="9" t="s">
        <v>1</v>
      </c>
      <c r="C7" s="13" t="s">
        <v>12</v>
      </c>
      <c r="D7" s="7"/>
    </row>
    <row r="8" spans="1:4" x14ac:dyDescent="0.25">
      <c r="A8" s="6"/>
      <c r="B8" s="8"/>
      <c r="D8" s="7"/>
    </row>
    <row r="9" spans="1:4" x14ac:dyDescent="0.25">
      <c r="A9" s="6"/>
      <c r="B9" s="9" t="s">
        <v>11</v>
      </c>
      <c r="C9" s="57" t="s">
        <v>40</v>
      </c>
      <c r="D9" s="7"/>
    </row>
    <row r="10" spans="1:4" ht="16.5" thickBot="1" x14ac:dyDescent="0.3">
      <c r="A10" s="14"/>
      <c r="C10" s="15"/>
      <c r="D10" s="16"/>
    </row>
    <row r="11" spans="1:4" ht="30" customHeight="1" thickBot="1" x14ac:dyDescent="0.3">
      <c r="A11" s="17"/>
      <c r="B11" s="78" t="s">
        <v>2</v>
      </c>
      <c r="C11" s="79"/>
      <c r="D11" s="18" t="s">
        <v>3</v>
      </c>
    </row>
    <row r="12" spans="1:4" ht="48" customHeight="1" x14ac:dyDescent="0.25">
      <c r="A12" s="19" t="s">
        <v>24</v>
      </c>
      <c r="B12" s="80" t="s">
        <v>25</v>
      </c>
      <c r="C12" s="81"/>
      <c r="D12" s="20">
        <v>0</v>
      </c>
    </row>
    <row r="13" spans="1:4" ht="15.75" customHeight="1" x14ac:dyDescent="0.25">
      <c r="A13" s="6"/>
      <c r="B13" s="82" t="s">
        <v>7</v>
      </c>
      <c r="C13" s="83"/>
      <c r="D13" s="21"/>
    </row>
    <row r="14" spans="1:4" ht="15.75" customHeight="1" thickBot="1" x14ac:dyDescent="0.3">
      <c r="A14" s="6"/>
      <c r="B14" s="22"/>
      <c r="C14" s="23"/>
      <c r="D14" s="21"/>
    </row>
    <row r="15" spans="1:4" ht="27" customHeight="1" x14ac:dyDescent="0.25">
      <c r="A15" s="19" t="s">
        <v>4</v>
      </c>
      <c r="B15" s="80" t="s">
        <v>20</v>
      </c>
      <c r="C15" s="80"/>
      <c r="D15" s="20">
        <v>0</v>
      </c>
    </row>
    <row r="16" spans="1:4" x14ac:dyDescent="0.25">
      <c r="A16" s="6"/>
      <c r="B16" s="2" t="s">
        <v>19</v>
      </c>
      <c r="C16" s="24"/>
      <c r="D16" s="21"/>
    </row>
    <row r="17" spans="1:4" x14ac:dyDescent="0.25">
      <c r="A17" s="6"/>
      <c r="C17" s="24"/>
      <c r="D17" s="21"/>
    </row>
    <row r="18" spans="1:4" ht="19.5" customHeight="1" thickBot="1" x14ac:dyDescent="0.3">
      <c r="A18" s="14"/>
      <c r="B18" s="25"/>
      <c r="C18" s="27"/>
      <c r="D18" s="26"/>
    </row>
    <row r="19" spans="1:4" s="55" customFormat="1" ht="30.75" customHeight="1" x14ac:dyDescent="0.25">
      <c r="A19" s="54" t="s">
        <v>5</v>
      </c>
      <c r="B19" s="84" t="s">
        <v>21</v>
      </c>
      <c r="C19" s="84"/>
      <c r="D19" s="28">
        <f>C20*D20</f>
        <v>0</v>
      </c>
    </row>
    <row r="20" spans="1:4" ht="65.25" customHeight="1" x14ac:dyDescent="0.25">
      <c r="A20" s="29"/>
      <c r="B20" s="30" t="s">
        <v>33</v>
      </c>
      <c r="C20" s="31">
        <v>0</v>
      </c>
      <c r="D20" s="32">
        <v>0</v>
      </c>
    </row>
    <row r="21" spans="1:4" ht="60" customHeight="1" x14ac:dyDescent="0.25">
      <c r="A21" s="29"/>
      <c r="B21" s="33" t="s">
        <v>22</v>
      </c>
      <c r="C21" s="34"/>
      <c r="D21" s="35"/>
    </row>
    <row r="22" spans="1:4" ht="30" customHeight="1" x14ac:dyDescent="0.25">
      <c r="A22" s="29"/>
      <c r="B22" s="36" t="s">
        <v>31</v>
      </c>
      <c r="C22" s="37"/>
      <c r="D22" s="35"/>
    </row>
    <row r="23" spans="1:4" ht="15" customHeight="1" thickBot="1" x14ac:dyDescent="0.3">
      <c r="A23" s="6"/>
      <c r="B23" s="85"/>
      <c r="C23" s="85"/>
      <c r="D23" s="21"/>
    </row>
    <row r="24" spans="1:4" s="55" customFormat="1" ht="30" customHeight="1" x14ac:dyDescent="0.25">
      <c r="A24" s="54" t="s">
        <v>6</v>
      </c>
      <c r="B24" s="84" t="s">
        <v>23</v>
      </c>
      <c r="C24" s="86"/>
      <c r="D24" s="20">
        <v>0</v>
      </c>
    </row>
    <row r="25" spans="1:4" ht="15.75" customHeight="1" x14ac:dyDescent="0.25">
      <c r="A25" s="6"/>
      <c r="B25" s="82" t="s">
        <v>7</v>
      </c>
      <c r="C25" s="83"/>
      <c r="D25" s="21"/>
    </row>
    <row r="26" spans="1:4" ht="15.75" customHeight="1" x14ac:dyDescent="0.25">
      <c r="A26" s="6"/>
      <c r="B26" s="22"/>
      <c r="C26" s="23"/>
      <c r="D26" s="21"/>
    </row>
    <row r="27" spans="1:4" ht="30" customHeight="1" x14ac:dyDescent="0.25">
      <c r="A27" s="29" t="s">
        <v>16</v>
      </c>
      <c r="B27" s="72" t="s">
        <v>39</v>
      </c>
      <c r="C27" s="72"/>
      <c r="D27" s="20">
        <v>0</v>
      </c>
    </row>
    <row r="28" spans="1:4" x14ac:dyDescent="0.25">
      <c r="A28" s="38"/>
      <c r="B28" s="39" t="s">
        <v>26</v>
      </c>
      <c r="D28" s="40"/>
    </row>
    <row r="29" spans="1:4" ht="16.5" thickBot="1" x14ac:dyDescent="0.3">
      <c r="A29" s="41"/>
      <c r="B29" s="42"/>
      <c r="C29" s="15"/>
      <c r="D29" s="26"/>
    </row>
    <row r="30" spans="1:4" ht="18.75" customHeight="1" x14ac:dyDescent="0.25">
      <c r="A30" s="29" t="s">
        <v>17</v>
      </c>
      <c r="B30" s="72" t="s">
        <v>13</v>
      </c>
      <c r="C30" s="72"/>
      <c r="D30" s="20">
        <v>0</v>
      </c>
    </row>
    <row r="31" spans="1:4" x14ac:dyDescent="0.25">
      <c r="A31" s="38"/>
      <c r="B31" s="39" t="s">
        <v>28</v>
      </c>
      <c r="D31" s="40"/>
    </row>
    <row r="32" spans="1:4" x14ac:dyDescent="0.25">
      <c r="A32" s="38"/>
      <c r="B32" s="39"/>
      <c r="D32" s="21"/>
    </row>
    <row r="33" spans="1:7" ht="18.75" customHeight="1" x14ac:dyDescent="0.25">
      <c r="A33" s="29" t="s">
        <v>14</v>
      </c>
      <c r="B33" s="72" t="s">
        <v>13</v>
      </c>
      <c r="C33" s="72"/>
      <c r="D33" s="20">
        <v>0</v>
      </c>
    </row>
    <row r="34" spans="1:7" x14ac:dyDescent="0.25">
      <c r="A34" s="38"/>
      <c r="B34" s="39" t="s">
        <v>27</v>
      </c>
      <c r="D34" s="40"/>
    </row>
    <row r="35" spans="1:7" x14ac:dyDescent="0.25">
      <c r="A35" s="38"/>
      <c r="B35" s="39"/>
      <c r="D35" s="21"/>
    </row>
    <row r="36" spans="1:7" ht="16.5" customHeight="1" x14ac:dyDescent="0.25">
      <c r="A36" s="29" t="s">
        <v>15</v>
      </c>
      <c r="B36" s="72" t="s">
        <v>18</v>
      </c>
      <c r="C36" s="72"/>
      <c r="D36" s="20">
        <v>0</v>
      </c>
      <c r="G36" s="43"/>
    </row>
    <row r="37" spans="1:7" x14ac:dyDescent="0.25">
      <c r="A37" s="44"/>
      <c r="B37" s="39"/>
      <c r="D37" s="21"/>
    </row>
    <row r="38" spans="1:7" ht="16.5" thickBot="1" x14ac:dyDescent="0.3">
      <c r="A38" s="45"/>
      <c r="B38" s="46"/>
      <c r="C38" s="47"/>
      <c r="D38" s="48"/>
    </row>
    <row r="39" spans="1:7" x14ac:dyDescent="0.25">
      <c r="A39" s="6"/>
      <c r="B39" s="68"/>
      <c r="C39" s="68"/>
      <c r="D39" s="87">
        <f>D12+D15+D19+D24+D27+D30+D33+D36</f>
        <v>0</v>
      </c>
    </row>
    <row r="40" spans="1:7" x14ac:dyDescent="0.25">
      <c r="A40" s="6"/>
      <c r="B40" s="67" t="s">
        <v>36</v>
      </c>
      <c r="C40" s="90"/>
      <c r="D40" s="88"/>
    </row>
    <row r="41" spans="1:7" ht="16.5" thickBot="1" x14ac:dyDescent="0.3">
      <c r="A41" s="14"/>
      <c r="B41" s="69"/>
      <c r="C41" s="69"/>
      <c r="D41" s="89"/>
    </row>
    <row r="42" spans="1:7" x14ac:dyDescent="0.25">
      <c r="A42" s="49"/>
      <c r="B42" s="70"/>
      <c r="C42" s="71"/>
      <c r="D42" s="73">
        <f>D39*C43</f>
        <v>0</v>
      </c>
    </row>
    <row r="43" spans="1:7" x14ac:dyDescent="0.25">
      <c r="A43" s="50"/>
      <c r="B43" s="51" t="s">
        <v>29</v>
      </c>
      <c r="C43" s="52">
        <v>0</v>
      </c>
      <c r="D43" s="74"/>
    </row>
    <row r="44" spans="1:7" ht="16.5" thickBot="1" x14ac:dyDescent="0.3">
      <c r="A44" s="53"/>
      <c r="B44" s="69"/>
      <c r="C44" s="69"/>
      <c r="D44" s="75"/>
    </row>
    <row r="45" spans="1:7" x14ac:dyDescent="0.25">
      <c r="A45" s="49"/>
      <c r="B45" s="70"/>
      <c r="C45" s="71"/>
      <c r="D45" s="60">
        <f>D39-D42</f>
        <v>0</v>
      </c>
    </row>
    <row r="46" spans="1:7" x14ac:dyDescent="0.25">
      <c r="A46" s="50"/>
      <c r="B46" s="67" t="s">
        <v>34</v>
      </c>
      <c r="C46" s="68"/>
      <c r="D46" s="61"/>
    </row>
    <row r="47" spans="1:7" ht="16.5" thickBot="1" x14ac:dyDescent="0.3">
      <c r="A47" s="53"/>
      <c r="B47" s="69"/>
      <c r="C47" s="69"/>
      <c r="D47" s="62"/>
    </row>
    <row r="48" spans="1:7" x14ac:dyDescent="0.25">
      <c r="A48" s="49"/>
      <c r="B48" s="70"/>
      <c r="C48" s="71"/>
      <c r="D48" s="60">
        <f>0.22*D39</f>
        <v>0</v>
      </c>
    </row>
    <row r="49" spans="1:4" x14ac:dyDescent="0.25">
      <c r="A49" s="50"/>
      <c r="B49" s="67" t="s">
        <v>30</v>
      </c>
      <c r="C49" s="68"/>
      <c r="D49" s="61"/>
    </row>
    <row r="50" spans="1:4" ht="16.5" thickBot="1" x14ac:dyDescent="0.3">
      <c r="A50" s="53"/>
      <c r="B50" s="69"/>
      <c r="C50" s="69"/>
      <c r="D50" s="62"/>
    </row>
    <row r="51" spans="1:4" x14ac:dyDescent="0.25">
      <c r="A51" s="49"/>
      <c r="B51" s="70"/>
      <c r="C51" s="71"/>
      <c r="D51" s="60">
        <f>D45+D48</f>
        <v>0</v>
      </c>
    </row>
    <row r="52" spans="1:4" x14ac:dyDescent="0.25">
      <c r="A52" s="50"/>
      <c r="B52" s="67" t="s">
        <v>35</v>
      </c>
      <c r="C52" s="68"/>
      <c r="D52" s="61"/>
    </row>
    <row r="53" spans="1:4" ht="16.5" thickBot="1" x14ac:dyDescent="0.3">
      <c r="A53" s="53"/>
      <c r="B53" s="25"/>
      <c r="C53" s="15"/>
      <c r="D53" s="62"/>
    </row>
    <row r="54" spans="1:4" x14ac:dyDescent="0.25">
      <c r="A54" s="65" t="s">
        <v>8</v>
      </c>
      <c r="B54" s="66"/>
      <c r="C54" s="66"/>
      <c r="D54" s="66"/>
    </row>
    <row r="55" spans="1:4" x14ac:dyDescent="0.25">
      <c r="A55" s="63" t="s">
        <v>9</v>
      </c>
      <c r="B55" s="64"/>
      <c r="C55" s="64"/>
      <c r="D55" s="64"/>
    </row>
    <row r="56" spans="1:4" ht="62.25" customHeight="1" x14ac:dyDescent="0.25">
      <c r="A56" s="58"/>
      <c r="B56" s="59"/>
      <c r="C56" s="59"/>
      <c r="D56" s="59"/>
    </row>
  </sheetData>
  <sheetProtection algorithmName="SHA-512" hashValue="QkAbaHYwza3eeIZbV5W/T02DT/7aUcdA2lvWLZ3cq5WXtZlSnOpNEAVdd4/N4GpTcPHAIK11PsxebqpXCwFe3A==" saltValue="Lwn9InLx3DRx8bsEMaoCRg==" spinCount="100000" sheet="1" objects="1" scenarios="1"/>
  <mergeCells count="35">
    <mergeCell ref="A54:D54"/>
    <mergeCell ref="A55:D55"/>
    <mergeCell ref="A56:D56"/>
    <mergeCell ref="B48:C48"/>
    <mergeCell ref="D48:D50"/>
    <mergeCell ref="B49:C49"/>
    <mergeCell ref="B50:C50"/>
    <mergeCell ref="B51:C51"/>
    <mergeCell ref="D51:D53"/>
    <mergeCell ref="B52:C52"/>
    <mergeCell ref="B42:C42"/>
    <mergeCell ref="D42:D44"/>
    <mergeCell ref="B44:C44"/>
    <mergeCell ref="B45:C45"/>
    <mergeCell ref="D45:D47"/>
    <mergeCell ref="B46:C46"/>
    <mergeCell ref="B47:C47"/>
    <mergeCell ref="B33:C33"/>
    <mergeCell ref="B36:C36"/>
    <mergeCell ref="B39:C39"/>
    <mergeCell ref="D39:D41"/>
    <mergeCell ref="B40:C40"/>
    <mergeCell ref="B41:C41"/>
    <mergeCell ref="B30:C30"/>
    <mergeCell ref="B2:C2"/>
    <mergeCell ref="B3:C3"/>
    <mergeCell ref="B11:C11"/>
    <mergeCell ref="B12:C12"/>
    <mergeCell ref="B13:C13"/>
    <mergeCell ref="B15:C15"/>
    <mergeCell ref="B19:C19"/>
    <mergeCell ref="B23:C23"/>
    <mergeCell ref="B24:C24"/>
    <mergeCell ref="B25:C25"/>
    <mergeCell ref="B27:C27"/>
  </mergeCells>
  <pageMargins left="0.98425196850393704" right="0.19685039370078741" top="0.78740157480314965" bottom="0.98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 (4)</vt:lpstr>
      <vt:lpstr>'SKLOP  (4)'!Področje_tiskanja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Alenka CAJNKAR</cp:lastModifiedBy>
  <cp:lastPrinted>2023-07-28T07:20:18Z</cp:lastPrinted>
  <dcterms:created xsi:type="dcterms:W3CDTF">2017-10-18T10:55:40Z</dcterms:created>
  <dcterms:modified xsi:type="dcterms:W3CDTF">2023-08-02T07:13:11Z</dcterms:modified>
</cp:coreProperties>
</file>